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GMB (Geo Micro Biologie)/"/>
    </mc:Choice>
  </mc:AlternateContent>
  <xr:revisionPtr revIDLastSave="21" documentId="13_ncr:1_{3F578B9B-935B-4917-A6E3-2DC6F0B5B67C}" xr6:coauthVersionLast="47" xr6:coauthVersionMax="47" xr10:uidLastSave="{7026B7E5-5A28-4D63-B616-D38D51E26181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1" l="1"/>
  <c r="E30" i="1"/>
  <c r="F30" i="1"/>
  <c r="H30" i="1"/>
  <c r="I30" i="1"/>
  <c r="M30" i="1"/>
  <c r="N30" i="1"/>
</calcChain>
</file>

<file path=xl/sharedStrings.xml><?xml version="1.0" encoding="utf-8"?>
<sst xmlns="http://schemas.openxmlformats.org/spreadsheetml/2006/main" count="36" uniqueCount="36">
  <si>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</si>
  <si>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</si>
  <si>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</si>
  <si>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</si>
  <si>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</si>
  <si>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</si>
  <si>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</si>
  <si>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</si>
  <si>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</si>
  <si>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</si>
  <si>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</si>
  <si>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</si>
  <si>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</si>
  <si>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</si>
  <si>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</si>
  <si>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</si>
  <si>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</si>
  <si>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</si>
  <si>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</si>
  <si>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</si>
  <si>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</si>
  <si>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</si>
  <si>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</si>
  <si>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</si>
  <si>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GOEMICROBIOLOGIE</t>
  </si>
  <si>
    <t>Monica Sanchez</t>
  </si>
  <si>
    <t>WN M 4e</t>
  </si>
  <si>
    <t>M-437</t>
  </si>
  <si>
    <t>3 x Incubator ( 3m3)</t>
  </si>
  <si>
    <t>1 x Flowkast (2m3)</t>
  </si>
  <si>
    <t>1 x Airlock (2m3)</t>
  </si>
  <si>
    <t>1 x Zuurkast (1m3)</t>
  </si>
  <si>
    <t>M-443</t>
  </si>
  <si>
    <t>1 x Incubator (2m3)</t>
  </si>
  <si>
    <t>Kuub= 28</t>
  </si>
  <si>
    <t>Paspoorten=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</si>
</sst>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2" borderId="0" xfId="0" applyFont="1" applyFill="1"/>
    <xf numFmtId="165" fontId="1" fillId="0" borderId="3" xfId="1" applyNumberFormat="1" applyFont="1" applyBorder="1"/>
    <xf numFmtId="165" fontId="2" fillId="0" borderId="3" xfId="1" applyNumberFormat="1" applyFont="1" applyBorder="1"/>
    <xf numFmtId="164" fontId="2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59054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9"/>
  <sheetViews>
    <sheetView tabSelected="1" view="pageLayout" topLeftCell="A8" zoomScaleNormal="100" workbookViewId="0">
      <selection activeCell="E31" sqref="E31:N31"/>
    </sheetView>
  </sheetViews>
  <sheetFormatPr defaultColWidth="9.125" defaultRowHeight="13.8" x14ac:dyDescent="0.3"/>
  <cols>
    <col min="1" max="1" width="8" style="1" customWidth="1"/>
    <col min="2" max="2" width="11.375" style="1" customWidth="1"/>
    <col min="3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/>
      <c r="C7" s="9" t="s">
        <v>26</v>
      </c>
      <c r="D7" s="9"/>
      <c r="E7" s="9"/>
      <c r="F7" s="9"/>
      <c r="G7" s="9"/>
      <c r="H7" s="9"/>
      <c r="I7" s="9"/>
      <c r="L7" s="2"/>
      <c r="M7" s="3"/>
      <c r="Q7" s="20" t="s">
        <v>35</v>
      </c>
    </row>
    <row r="8" spans="1:119" ht="14.4" thickBot="1" x14ac:dyDescent="0.35">
      <c r="A8" s="8" t="s">
        <v>1</v>
      </c>
      <c r="B8" s="19">
        <v>44483</v>
      </c>
      <c r="C8" s="9"/>
      <c r="D8" s="9"/>
      <c r="E8" s="10"/>
      <c r="F8" s="9"/>
      <c r="G8" s="9"/>
      <c r="H8" s="9"/>
      <c r="I8" s="9"/>
      <c r="L8" s="2"/>
      <c r="M8" s="3"/>
      <c r="Q8" s="20" t="s">
        <v>34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/>
      <c r="C13" s="13"/>
      <c r="D13" s="13"/>
      <c r="E13" s="13">
        <v>1</v>
      </c>
      <c r="F13" s="13">
        <v>8</v>
      </c>
      <c r="G13" s="13"/>
      <c r="H13" s="13"/>
      <c r="I13" s="13"/>
      <c r="J13" s="13"/>
      <c r="K13" s="13"/>
      <c r="L13" s="13"/>
      <c r="M13" s="13">
        <v>20</v>
      </c>
      <c r="N13" s="13">
        <v>5</v>
      </c>
      <c r="O13" s="13"/>
      <c r="P13" s="13"/>
      <c r="Q13" s="13" t="s">
        <v>28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29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s">
        <v>30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 t="s">
        <v>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32</v>
      </c>
      <c r="B19" s="13"/>
      <c r="C19" s="13"/>
      <c r="D19" s="13"/>
      <c r="E19" s="13"/>
      <c r="F19" s="13">
        <v>3</v>
      </c>
      <c r="G19" s="13">
        <v>2</v>
      </c>
      <c r="H19" s="13">
        <v>2</v>
      </c>
      <c r="I19" s="13">
        <v>2</v>
      </c>
      <c r="J19" s="13"/>
      <c r="K19" s="13"/>
      <c r="L19" s="13"/>
      <c r="M19" s="13">
        <v>25</v>
      </c>
      <c r="N19" s="13"/>
      <c r="O19" s="13"/>
      <c r="P19" s="13"/>
      <c r="Q19" s="13" t="s">
        <v>33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5" customFormat="1" x14ac:dyDescent="0.3"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s="15" customFormat="1" x14ac:dyDescent="0.3">
      <c r="A27" s="12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s="15" customFormat="1" x14ac:dyDescent="0.3"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s="15" customFormat="1" x14ac:dyDescent="0.3">
      <c r="Q29" s="16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s="15" customFormat="1" x14ac:dyDescent="0.3">
      <c r="A30" s="12" t="s">
        <v>5</v>
      </c>
      <c r="E30" s="15">
        <f>SUM(E13:E29)</f>
        <v>1</v>
      </c>
      <c r="F30" s="15">
        <f>SUM(F13:F29)</f>
        <v>11</v>
      </c>
      <c r="G30" s="15">
        <v>2</v>
      </c>
      <c r="H30" s="15">
        <f>SUM(H13:H29)</f>
        <v>2</v>
      </c>
      <c r="I30" s="15">
        <f>SUM(I13:I29)</f>
        <v>2</v>
      </c>
      <c r="M30" s="15">
        <f>SUM(M13:M29)</f>
        <v>45</v>
      </c>
      <c r="N30" s="15">
        <f>SUM(N13:N29)</f>
        <v>5</v>
      </c>
      <c r="Q30" s="15">
        <v>10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s="15" customFormat="1" x14ac:dyDescent="0.3">
      <c r="A31" s="12" t="s">
        <v>6</v>
      </c>
      <c r="E31" s="23">
        <v>0.33329999999999999</v>
      </c>
      <c r="F31" s="22">
        <v>3.6666300000000001</v>
      </c>
      <c r="G31" s="22">
        <v>2</v>
      </c>
      <c r="H31" s="22">
        <v>2</v>
      </c>
      <c r="I31" s="22">
        <v>2</v>
      </c>
      <c r="J31" s="22"/>
      <c r="K31" s="22"/>
      <c r="L31" s="22"/>
      <c r="M31" s="22">
        <v>9</v>
      </c>
      <c r="N31" s="22">
        <v>1</v>
      </c>
      <c r="O31" s="21"/>
      <c r="P31" s="21"/>
      <c r="Q31" s="22">
        <f>SUM(B31:P31)+Q30</f>
        <v>29.999929999999999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s="15" customFormat="1" x14ac:dyDescent="0.3">
      <c r="A32" s="14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1:119" s="15" customFormat="1" x14ac:dyDescent="0.3">
      <c r="A33" s="1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C232969A-4BFE-4890-ACDB-C3629631DD0D}"/>
</file>

<file path=customXml/itemProps2.xml><?xml version="1.0" encoding="utf-8"?>
<ds:datastoreItem xmlns:ds="http://schemas.openxmlformats.org/officeDocument/2006/customXml" ds:itemID="{9FFF6954-EC45-4BC3-837B-3984EAC36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EB290-3807-456B-88AE-22D124D6E430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2024-03-06T15:58:09Z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17200</vt:r8>
  </property>
  <property fmtid="{D5CDD505-2E9C-101B-9397-08002B2CF9AE}" pid="4" name="MediaServiceImageTags">
    <vt:lpwstr/>
  </property>
</Properties>
</file>